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28CD1C8A-AA6D-46A9-BF4A-70F8615D1E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64" i="1" l="1"/>
</calcChain>
</file>

<file path=xl/sharedStrings.xml><?xml version="1.0" encoding="utf-8"?>
<sst xmlns="http://schemas.openxmlformats.org/spreadsheetml/2006/main" count="128" uniqueCount="73">
  <si>
    <t>ITEM</t>
  </si>
  <si>
    <t>QUANT.</t>
  </si>
  <si>
    <t>UNID.</t>
  </si>
  <si>
    <t>DESCRIÇÃO DOS PRODUTOS</t>
  </si>
  <si>
    <t>P. UNIT.</t>
  </si>
  <si>
    <t>P. TOTAL</t>
  </si>
  <si>
    <t>CURATIVO, HIDROGEL, TRANSPARENTE, NÃO ADERENTE, ESTÉRIL, EM FORMA DE PLACA 20CM X 20CM, ALTA INTEGRIDADE, COM CAPACIDADE DE ABSORÇÃO, COMPOSTO POR HIDROGÉIS HIDRÓFILOS A BASE DE POLIURETANO. EMBALADO EM BOLSA LAMINADA COM ABERTURA EM PÉTALA. EMBALAGEM ACONDICIONADAINDIVIDUALMENTE. PACOTE COM 3 UNIDADES.</t>
  </si>
  <si>
    <t>CLAMP UMBILICAL (PRENDEDOR )</t>
  </si>
  <si>
    <t>DRENO DRENO DE TÓRAX, COM SELO D'ÁGUA DE 1000ml,
EMPVC, ATÓXICO, APIROGÊNICO, RESISTENTE, FLEXÍVEL E MALEÁVEL Nº 22</t>
  </si>
  <si>
    <t>DRENO DE PENROSE Nº 2 C/ 12 UND</t>
  </si>
  <si>
    <t>DRENO DE PENROSE Nº 4 C/ 12 UND</t>
  </si>
  <si>
    <t>ELETRODOS DESCART. P/ ECG</t>
  </si>
  <si>
    <t>EQUIPO MICRO GOTAS C/VIA P/MEDICAMEN</t>
  </si>
  <si>
    <t>EQUIPO MACRO GOTAS COM PROTEÇÃO FOTOSSENSÍVEL</t>
  </si>
  <si>
    <t>EQUIPO MACRO GOTAS PARA TRANSFUSÃO SANGUINEA</t>
  </si>
  <si>
    <t>EQUIPO BURETA 100 ML</t>
  </si>
  <si>
    <t>EQUIPO MACRO- GOTAS C/INJETOR LATERAL</t>
  </si>
  <si>
    <t>FIO CATGUT CROMADO 0 - C/AG CURVA</t>
  </si>
  <si>
    <t>FIO CATGUT SIMPLES 1-0 C/ AG CURVA</t>
  </si>
  <si>
    <t>FIO CATGUT SIMPLES 2-0 C/ AG CURVA</t>
  </si>
  <si>
    <t>FIO CATGUT SIMPLES 3-0 C/ AG CURVA</t>
  </si>
  <si>
    <t>FIO CATGUT SIMPLES 4-0 C/ AG CURVA</t>
  </si>
  <si>
    <t>FIO CATGUT SIMPLES 5-0 C/ AG CURVA</t>
  </si>
  <si>
    <t>FIO MONONYLON 0 C/AG CURVA</t>
  </si>
  <si>
    <t>FIO MONONYLON 1-0 C/AG CURVA</t>
  </si>
  <si>
    <t>FIO MONONYLON 2-0 C/AG CURVA</t>
  </si>
  <si>
    <t>FIO MONONYLON 3-0 C/AG CURVA</t>
  </si>
  <si>
    <t>FIO MONONYLON 4-0 C/AG CURVA</t>
  </si>
  <si>
    <t>FIO MONONYLON 5-0 C/AG CURVA</t>
  </si>
  <si>
    <t>FIO REABSORVIVEL VICRYL (POLIGLACTINA 910) Nº 0, AGULHA 4CM.</t>
  </si>
  <si>
    <t>FIO REABSORVIVEL VICRYL (POLIGLACTINA 910) Nº 1- 0, AGULHA 4CM.</t>
  </si>
  <si>
    <t>FIO REABSORVIVEL VICRYL (POLIGLACTINA 910) Nº 2- 0, AGULHA 4CM.</t>
  </si>
  <si>
    <t>FIO REABSORVIVEL VICRYL (POLIGLACTINA 910) Nº 3- 0, AGULHA 4CM.</t>
  </si>
  <si>
    <t>FIXADOR PARA SONDA NASAL</t>
  </si>
  <si>
    <t>FIXADOR PARA TUBO ENDOTRAQUEAL (AJUSTAVEL)</t>
  </si>
  <si>
    <t>FORMOL 10%</t>
  </si>
  <si>
    <t>GLICOSÍMETRO - GLICEMIA CAPILAR ON CALL PLUS</t>
  </si>
  <si>
    <t>LÂMINA LAMINA BISTURI Nº11 EM AÇO CARBONO</t>
  </si>
  <si>
    <t>LÂMINA BISTURÍ Nª 15 EM AÇO CARBONO</t>
  </si>
  <si>
    <t xml:space="preserve"> LÂMINA BISTURÍ Nª 23 EM AÇO CARBONO</t>
  </si>
  <si>
    <t>LÂMINA BISTURÍ N° 24 EM AÇO CARBONO</t>
  </si>
  <si>
    <t>LUVA PARA PROCEDIMENTOS DE VINIL M SEM PÓ CX C/100 UNID COM REGISTRO NA ANVISA</t>
  </si>
  <si>
    <t>LUVA PARA PROCEDIMENTOS DE VINIL G SEM PÓ CX C/100 UNID COM REGISTRO NA ANVISA</t>
  </si>
  <si>
    <t>LUVA PARA PROCEDIMENTOS DE VINIL GG SEM PÓ CX C/100 UNID COM REGISTRO NA ANVISA</t>
  </si>
  <si>
    <t>MASCARA DE VENTURI INFANTIL</t>
  </si>
  <si>
    <t>MASCARA DE VENTURI ADULTO</t>
  </si>
  <si>
    <t>MASCARA COM RESERVATORIO, MASCARA NÃO REINALAÇÃO ADULTO.</t>
  </si>
  <si>
    <t>MASCARA COM RESERVATORIO, MASCARA NÃO REINALAÇÃO INFANTIL</t>
  </si>
  <si>
    <t>MASCARA LARINGEA DESCARTAVEL Nº3</t>
  </si>
  <si>
    <t>MASCARA LARINGEA REUTILIZAVEL Nº3</t>
  </si>
  <si>
    <t>MASCARA LARINGEA DESCARTAVEL Nº4</t>
  </si>
  <si>
    <t>MASCARA MASCARA LARINGEA REUTILIZAVEL Nº 4</t>
  </si>
  <si>
    <t>MASCARA P/NEBULIZAÇÃO COMPLETA INFANTIL</t>
  </si>
  <si>
    <t>MASCARA MASCARA P/NEBULIZAÇÃO COMPLETA ADULTO</t>
  </si>
  <si>
    <t>MASCARA MÁSCARA FACIAL EM SILICONE TRANSPARENTE AUTOCLAVÁVEL PARA REANIMADOR MANUAL TIPO ADULTO</t>
  </si>
  <si>
    <t>MÁSCARA FACIAL EM SILICONE TRANSPARENTE AUTOCLAVÁVEL PARA REANIMADOR MANUAL TIPO INFANTIL</t>
  </si>
  <si>
    <t>MÁSCARA PARA AMBU REANIMADOR PROTEC Nº3 DE SILICONE INFANTIL/ ADOLESCENTE</t>
  </si>
  <si>
    <t>MÁSCARA PARA AMBU REANIMADOR PROTEC Nº 5 DE SILICONE ADULTO GRANDE</t>
  </si>
  <si>
    <t>MALHA ORTOPEDICA TUBULAR DE ALGODAO CR, DIMENSOES 15 CM(LARGURA) X 100 CM(COMPRIMENTO). EMBALAGEM: EM ROLO.</t>
  </si>
  <si>
    <t>MALHA ORTOPÉDICA TUBULAR DE ALGODÃO CRU DIMENSÕES 10 CM (LARGURA) X 100 CM(COMPRIMENTO). EMBALAGEM: EM ROLO.</t>
  </si>
  <si>
    <t>PULSEIRA PARA IDENTIFICAÇÃO DE RN - ROSA</t>
  </si>
  <si>
    <t>PULSEIRA PARA IDENTIFICAÇÃO DE RN - AZUL</t>
  </si>
  <si>
    <t>PULSEIRA PARA IDENTIFICAÇÃO DE RN - BRANCO</t>
  </si>
  <si>
    <t>PAPEL TOALHA C/1000</t>
  </si>
  <si>
    <t>REANIMADOR MANUAL SILICONE ADULTO COMPLETO (AMBU)</t>
  </si>
  <si>
    <t>REANIMADOR MANUAL SILICONE INFANTIL COMPLETO (AMBU)</t>
  </si>
  <si>
    <t>PACOTES</t>
  </si>
  <si>
    <t>UNIDADES</t>
  </si>
  <si>
    <t>CAIXAS</t>
  </si>
  <si>
    <t>LITROS</t>
  </si>
  <si>
    <t>RL</t>
  </si>
  <si>
    <t>VALOR GLOBAL</t>
  </si>
  <si>
    <t>LOTE 08 - MATERIAL PENSO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</si>
</sst>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b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2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sqref="A1:F1"/>
    </sheetView>
  </sheetViews>
  <sheetFormatPr defaultRowHeight="15" x14ac:dyDescent="0.25"/>
  <cols>
    <col min="1" max="1" width="6.28515625" style="8" bestFit="1" customWidth="1"/>
    <col min="2" max="2" width="9.140625" style="6" bestFit="1" customWidth="1"/>
    <col min="3" max="3" width="10.28515625" style="8" customWidth="1"/>
    <col min="4" max="4" width="32.7109375" style="2" bestFit="1" customWidth="1"/>
    <col min="5" max="5" width="10.5703125" style="11" bestFit="1" customWidth="1"/>
    <col min="6" max="6" width="16.140625" style="8" bestFit="1" customWidth="1"/>
  </cols>
  <sheetData>
    <row r="1" spans="1:6" x14ac:dyDescent="0.25">
      <c r="A1" s="16" t="s">
        <v>72</v>
      </c>
      <c r="B1" s="16"/>
      <c r="C1" s="16"/>
      <c r="D1" s="16"/>
      <c r="E1" s="16"/>
      <c r="F1" s="16"/>
    </row>
    <row r="2" spans="1:6" s="1" customFormat="1" x14ac:dyDescent="0.25">
      <c r="A2" s="15" t="s">
        <v>0</v>
      </c>
      <c r="B2" s="15" t="s">
        <v>1</v>
      </c>
      <c r="C2" s="20" t="s">
        <v>2</v>
      </c>
      <c r="D2" s="15" t="s">
        <v>3</v>
      </c>
      <c r="E2" s="15" t="s">
        <v>4</v>
      </c>
      <c r="F2" s="15" t="s">
        <v>5</v>
      </c>
    </row>
    <row r="3" spans="1:6" s="1" customFormat="1" x14ac:dyDescent="0.25">
      <c r="A3" s="15"/>
      <c r="B3" s="15"/>
      <c r="C3" s="20"/>
      <c r="D3" s="15"/>
      <c r="E3" s="15"/>
      <c r="F3" s="15"/>
    </row>
    <row r="4" spans="1:6" ht="153" x14ac:dyDescent="0.25">
      <c r="A4" s="7">
        <v>1</v>
      </c>
      <c r="B4" s="5">
        <v>50</v>
      </c>
      <c r="C4" s="13" t="s">
        <v>66</v>
      </c>
      <c r="D4" s="4" t="s">
        <v>6</v>
      </c>
      <c r="E4" s="9">
        <v>15.92</v>
      </c>
      <c r="F4" s="10">
        <f>E4*B4</f>
        <v>796</v>
      </c>
    </row>
    <row r="5" spans="1:6" x14ac:dyDescent="0.25">
      <c r="A5" s="7">
        <v>2</v>
      </c>
      <c r="B5" s="5">
        <v>30</v>
      </c>
      <c r="C5" s="13" t="s">
        <v>67</v>
      </c>
      <c r="D5" s="4" t="s">
        <v>7</v>
      </c>
      <c r="E5" s="9">
        <v>1.0900000000000001</v>
      </c>
      <c r="F5" s="10">
        <f t="shared" ref="F5:F16" si="0">E5*B5</f>
        <v>32.700000000000003</v>
      </c>
    </row>
    <row r="6" spans="1:6" ht="63.75" x14ac:dyDescent="0.25">
      <c r="A6" s="7">
        <v>3</v>
      </c>
      <c r="B6" s="5">
        <v>1</v>
      </c>
      <c r="C6" s="13" t="s">
        <v>67</v>
      </c>
      <c r="D6" s="4" t="s">
        <v>8</v>
      </c>
      <c r="E6" s="9">
        <v>32.79</v>
      </c>
      <c r="F6" s="10">
        <f t="shared" si="0"/>
        <v>32.79</v>
      </c>
    </row>
    <row r="7" spans="1:6" x14ac:dyDescent="0.25">
      <c r="A7" s="7">
        <v>4</v>
      </c>
      <c r="B7" s="5">
        <v>5</v>
      </c>
      <c r="C7" s="13" t="s">
        <v>66</v>
      </c>
      <c r="D7" s="4" t="s">
        <v>9</v>
      </c>
      <c r="E7" s="9">
        <v>3.27</v>
      </c>
      <c r="F7" s="10">
        <f t="shared" si="0"/>
        <v>16.350000000000001</v>
      </c>
    </row>
    <row r="8" spans="1:6" x14ac:dyDescent="0.25">
      <c r="A8" s="7">
        <v>5</v>
      </c>
      <c r="B8" s="5">
        <v>5</v>
      </c>
      <c r="C8" s="13" t="s">
        <v>66</v>
      </c>
      <c r="D8" s="4" t="s">
        <v>10</v>
      </c>
      <c r="E8" s="9">
        <v>3.65</v>
      </c>
      <c r="F8" s="10">
        <f t="shared" si="0"/>
        <v>18.25</v>
      </c>
    </row>
    <row r="9" spans="1:6" x14ac:dyDescent="0.25">
      <c r="A9" s="7">
        <v>6</v>
      </c>
      <c r="B9" s="5">
        <v>10000</v>
      </c>
      <c r="C9" s="13" t="s">
        <v>67</v>
      </c>
      <c r="D9" s="4" t="s">
        <v>11</v>
      </c>
      <c r="E9" s="9">
        <v>13.91</v>
      </c>
      <c r="F9" s="10">
        <f t="shared" si="0"/>
        <v>139100</v>
      </c>
    </row>
    <row r="10" spans="1:6" ht="25.5" x14ac:dyDescent="0.25">
      <c r="A10" s="7">
        <v>7</v>
      </c>
      <c r="B10" s="5">
        <v>5000</v>
      </c>
      <c r="C10" s="13" t="s">
        <v>67</v>
      </c>
      <c r="D10" s="4" t="s">
        <v>12</v>
      </c>
      <c r="E10" s="9">
        <v>2.1800000000000002</v>
      </c>
      <c r="F10" s="10">
        <f t="shared" si="0"/>
        <v>10900</v>
      </c>
    </row>
    <row r="11" spans="1:6" ht="25.5" x14ac:dyDescent="0.25">
      <c r="A11" s="7">
        <v>8</v>
      </c>
      <c r="B11" s="5">
        <v>3000</v>
      </c>
      <c r="C11" s="13" t="s">
        <v>67</v>
      </c>
      <c r="D11" s="4" t="s">
        <v>13</v>
      </c>
      <c r="E11" s="9">
        <v>1.19</v>
      </c>
      <c r="F11" s="10">
        <f t="shared" si="0"/>
        <v>3570</v>
      </c>
    </row>
    <row r="12" spans="1:6" ht="25.5" x14ac:dyDescent="0.25">
      <c r="A12" s="7">
        <v>9</v>
      </c>
      <c r="B12" s="5">
        <v>300</v>
      </c>
      <c r="C12" s="13" t="s">
        <v>67</v>
      </c>
      <c r="D12" s="4" t="s">
        <v>14</v>
      </c>
      <c r="E12" s="9">
        <v>1.22</v>
      </c>
      <c r="F12" s="10">
        <f t="shared" si="0"/>
        <v>366</v>
      </c>
    </row>
    <row r="13" spans="1:6" x14ac:dyDescent="0.25">
      <c r="A13" s="7">
        <v>10</v>
      </c>
      <c r="B13" s="5">
        <v>1000</v>
      </c>
      <c r="C13" s="13" t="s">
        <v>67</v>
      </c>
      <c r="D13" s="4" t="s">
        <v>15</v>
      </c>
      <c r="E13" s="9">
        <v>2.2200000000000002</v>
      </c>
      <c r="F13" s="10">
        <f t="shared" si="0"/>
        <v>2220</v>
      </c>
    </row>
    <row r="14" spans="1:6" ht="25.5" x14ac:dyDescent="0.25">
      <c r="A14" s="7">
        <v>11</v>
      </c>
      <c r="B14" s="5">
        <v>20000</v>
      </c>
      <c r="C14" s="13" t="s">
        <v>67</v>
      </c>
      <c r="D14" s="4" t="s">
        <v>16</v>
      </c>
      <c r="E14" s="9">
        <v>1.25</v>
      </c>
      <c r="F14" s="10">
        <f t="shared" si="0"/>
        <v>25000</v>
      </c>
    </row>
    <row r="15" spans="1:6" ht="25.5" x14ac:dyDescent="0.25">
      <c r="A15" s="7">
        <v>12</v>
      </c>
      <c r="B15" s="5">
        <v>13</v>
      </c>
      <c r="C15" s="13" t="s">
        <v>68</v>
      </c>
      <c r="D15" s="4" t="s">
        <v>17</v>
      </c>
      <c r="E15" s="9">
        <v>5.92</v>
      </c>
      <c r="F15" s="10">
        <f t="shared" si="0"/>
        <v>76.959999999999994</v>
      </c>
    </row>
    <row r="16" spans="1:6" ht="25.5" x14ac:dyDescent="0.25">
      <c r="A16" s="7">
        <v>13</v>
      </c>
      <c r="B16" s="5">
        <v>13</v>
      </c>
      <c r="C16" s="13" t="s">
        <v>68</v>
      </c>
      <c r="D16" s="4" t="s">
        <v>18</v>
      </c>
      <c r="E16" s="9">
        <v>6.45</v>
      </c>
      <c r="F16" s="10">
        <f t="shared" si="0"/>
        <v>83.850000000000009</v>
      </c>
    </row>
    <row r="17" spans="1:6" ht="25.5" x14ac:dyDescent="0.25">
      <c r="A17" s="7">
        <v>14</v>
      </c>
      <c r="B17" s="5">
        <v>13</v>
      </c>
      <c r="C17" s="13" t="s">
        <v>68</v>
      </c>
      <c r="D17" s="4" t="s">
        <v>19</v>
      </c>
      <c r="E17" s="9">
        <v>5.49</v>
      </c>
      <c r="F17" s="10">
        <f t="shared" ref="F17:F63" si="1">E17*B17</f>
        <v>71.37</v>
      </c>
    </row>
    <row r="18" spans="1:6" ht="25.5" x14ac:dyDescent="0.25">
      <c r="A18" s="7">
        <v>15</v>
      </c>
      <c r="B18" s="5">
        <v>13</v>
      </c>
      <c r="C18" s="13" t="s">
        <v>68</v>
      </c>
      <c r="D18" s="4" t="s">
        <v>20</v>
      </c>
      <c r="E18" s="9">
        <v>6.59</v>
      </c>
      <c r="F18" s="10">
        <f t="shared" si="1"/>
        <v>85.67</v>
      </c>
    </row>
    <row r="19" spans="1:6" ht="25.5" x14ac:dyDescent="0.25">
      <c r="A19" s="7">
        <v>16</v>
      </c>
      <c r="B19" s="5">
        <v>13</v>
      </c>
      <c r="C19" s="13" t="s">
        <v>68</v>
      </c>
      <c r="D19" s="4" t="s">
        <v>21</v>
      </c>
      <c r="E19" s="9">
        <v>4.66</v>
      </c>
      <c r="F19" s="10">
        <f t="shared" si="1"/>
        <v>60.58</v>
      </c>
    </row>
    <row r="20" spans="1:6" ht="25.5" x14ac:dyDescent="0.25">
      <c r="A20" s="7">
        <v>17</v>
      </c>
      <c r="B20" s="5">
        <v>10</v>
      </c>
      <c r="C20" s="13" t="s">
        <v>68</v>
      </c>
      <c r="D20" s="4" t="s">
        <v>22</v>
      </c>
      <c r="E20" s="9">
        <v>4.8099999999999996</v>
      </c>
      <c r="F20" s="10">
        <f t="shared" si="1"/>
        <v>48.099999999999994</v>
      </c>
    </row>
    <row r="21" spans="1:6" x14ac:dyDescent="0.25">
      <c r="A21" s="7">
        <v>18</v>
      </c>
      <c r="B21" s="5">
        <v>30</v>
      </c>
      <c r="C21" s="13" t="s">
        <v>68</v>
      </c>
      <c r="D21" s="4" t="s">
        <v>23</v>
      </c>
      <c r="E21" s="9">
        <v>1.22</v>
      </c>
      <c r="F21" s="10">
        <f t="shared" si="1"/>
        <v>36.6</v>
      </c>
    </row>
    <row r="22" spans="1:6" x14ac:dyDescent="0.25">
      <c r="A22" s="7">
        <v>19</v>
      </c>
      <c r="B22" s="5">
        <v>30</v>
      </c>
      <c r="C22" s="13" t="s">
        <v>68</v>
      </c>
      <c r="D22" s="4" t="s">
        <v>24</v>
      </c>
      <c r="E22" s="9">
        <v>1.84</v>
      </c>
      <c r="F22" s="10">
        <f t="shared" si="1"/>
        <v>55.2</v>
      </c>
    </row>
    <row r="23" spans="1:6" x14ac:dyDescent="0.25">
      <c r="A23" s="7">
        <v>20</v>
      </c>
      <c r="B23" s="5">
        <v>30</v>
      </c>
      <c r="C23" s="13" t="s">
        <v>68</v>
      </c>
      <c r="D23" s="4" t="s">
        <v>25</v>
      </c>
      <c r="E23" s="9">
        <v>1.1299999999999999</v>
      </c>
      <c r="F23" s="10">
        <f t="shared" si="1"/>
        <v>33.9</v>
      </c>
    </row>
    <row r="24" spans="1:6" x14ac:dyDescent="0.25">
      <c r="A24" s="7">
        <v>21</v>
      </c>
      <c r="B24" s="5">
        <v>100</v>
      </c>
      <c r="C24" s="13" t="s">
        <v>68</v>
      </c>
      <c r="D24" s="4" t="s">
        <v>26</v>
      </c>
      <c r="E24" s="9">
        <v>1.27</v>
      </c>
      <c r="F24" s="10">
        <f t="shared" si="1"/>
        <v>127</v>
      </c>
    </row>
    <row r="25" spans="1:6" x14ac:dyDescent="0.25">
      <c r="A25" s="7">
        <v>22</v>
      </c>
      <c r="B25" s="5">
        <v>50</v>
      </c>
      <c r="C25" s="13" t="s">
        <v>68</v>
      </c>
      <c r="D25" s="4" t="s">
        <v>27</v>
      </c>
      <c r="E25" s="9">
        <v>1.45</v>
      </c>
      <c r="F25" s="10">
        <f t="shared" si="1"/>
        <v>72.5</v>
      </c>
    </row>
    <row r="26" spans="1:6" x14ac:dyDescent="0.25">
      <c r="A26" s="7">
        <v>23</v>
      </c>
      <c r="B26" s="5">
        <v>30</v>
      </c>
      <c r="C26" s="13" t="s">
        <v>68</v>
      </c>
      <c r="D26" s="4" t="s">
        <v>28</v>
      </c>
      <c r="E26" s="9">
        <v>11.14</v>
      </c>
      <c r="F26" s="10">
        <f t="shared" si="1"/>
        <v>334.20000000000005</v>
      </c>
    </row>
    <row r="27" spans="1:6" ht="38.25" x14ac:dyDescent="0.25">
      <c r="A27" s="7">
        <v>24</v>
      </c>
      <c r="B27" s="5">
        <v>20</v>
      </c>
      <c r="C27" s="13" t="s">
        <v>68</v>
      </c>
      <c r="D27" s="4" t="s">
        <v>29</v>
      </c>
      <c r="E27" s="9">
        <v>457.12</v>
      </c>
      <c r="F27" s="10">
        <f t="shared" si="1"/>
        <v>9142.4</v>
      </c>
    </row>
    <row r="28" spans="1:6" ht="38.25" x14ac:dyDescent="0.25">
      <c r="A28" s="7">
        <v>25</v>
      </c>
      <c r="B28" s="5">
        <v>20</v>
      </c>
      <c r="C28" s="13" t="s">
        <v>68</v>
      </c>
      <c r="D28" s="4" t="s">
        <v>30</v>
      </c>
      <c r="E28" s="9">
        <v>10.33</v>
      </c>
      <c r="F28" s="10">
        <f t="shared" si="1"/>
        <v>206.6</v>
      </c>
    </row>
    <row r="29" spans="1:6" ht="38.25" x14ac:dyDescent="0.25">
      <c r="A29" s="7">
        <v>26</v>
      </c>
      <c r="B29" s="5">
        <v>20</v>
      </c>
      <c r="C29" s="13" t="s">
        <v>68</v>
      </c>
      <c r="D29" s="4" t="s">
        <v>31</v>
      </c>
      <c r="E29" s="9">
        <v>227.67</v>
      </c>
      <c r="F29" s="10">
        <f t="shared" si="1"/>
        <v>4553.3999999999996</v>
      </c>
    </row>
    <row r="30" spans="1:6" ht="38.25" x14ac:dyDescent="0.25">
      <c r="A30" s="7">
        <v>27</v>
      </c>
      <c r="B30" s="5">
        <v>20</v>
      </c>
      <c r="C30" s="13" t="s">
        <v>68</v>
      </c>
      <c r="D30" s="4" t="s">
        <v>32</v>
      </c>
      <c r="E30" s="9">
        <v>291.69</v>
      </c>
      <c r="F30" s="10">
        <f t="shared" si="1"/>
        <v>5833.8</v>
      </c>
    </row>
    <row r="31" spans="1:6" x14ac:dyDescent="0.25">
      <c r="A31" s="7">
        <v>28</v>
      </c>
      <c r="B31" s="5">
        <v>100</v>
      </c>
      <c r="C31" s="13" t="s">
        <v>67</v>
      </c>
      <c r="D31" s="4" t="s">
        <v>33</v>
      </c>
      <c r="E31" s="9">
        <v>6</v>
      </c>
      <c r="F31" s="10">
        <f t="shared" si="1"/>
        <v>600</v>
      </c>
    </row>
    <row r="32" spans="1:6" ht="25.5" x14ac:dyDescent="0.25">
      <c r="A32" s="7">
        <v>29</v>
      </c>
      <c r="B32" s="5">
        <v>50</v>
      </c>
      <c r="C32" s="13" t="s">
        <v>67</v>
      </c>
      <c r="D32" s="4" t="s">
        <v>34</v>
      </c>
      <c r="E32" s="9">
        <v>9.06</v>
      </c>
      <c r="F32" s="10">
        <f t="shared" si="1"/>
        <v>453</v>
      </c>
    </row>
    <row r="33" spans="1:6" x14ac:dyDescent="0.25">
      <c r="A33" s="7">
        <v>30</v>
      </c>
      <c r="B33" s="5">
        <v>5</v>
      </c>
      <c r="C33" s="13" t="s">
        <v>69</v>
      </c>
      <c r="D33" s="4" t="s">
        <v>35</v>
      </c>
      <c r="E33" s="9">
        <v>10.47</v>
      </c>
      <c r="F33" s="10">
        <f t="shared" si="1"/>
        <v>52.35</v>
      </c>
    </row>
    <row r="34" spans="1:6" ht="25.5" x14ac:dyDescent="0.25">
      <c r="A34" s="7">
        <v>31</v>
      </c>
      <c r="B34" s="5">
        <v>100</v>
      </c>
      <c r="C34" s="13" t="s">
        <v>67</v>
      </c>
      <c r="D34" s="4" t="s">
        <v>36</v>
      </c>
      <c r="E34" s="9">
        <v>47.73</v>
      </c>
      <c r="F34" s="10">
        <f t="shared" si="1"/>
        <v>4773</v>
      </c>
    </row>
    <row r="35" spans="1:6" ht="25.5" x14ac:dyDescent="0.25">
      <c r="A35" s="7">
        <v>32</v>
      </c>
      <c r="B35" s="5">
        <v>100</v>
      </c>
      <c r="C35" s="13" t="s">
        <v>68</v>
      </c>
      <c r="D35" s="4" t="s">
        <v>37</v>
      </c>
      <c r="E35" s="9">
        <v>34.4</v>
      </c>
      <c r="F35" s="10">
        <f t="shared" si="1"/>
        <v>3440</v>
      </c>
    </row>
    <row r="36" spans="1:6" ht="25.5" x14ac:dyDescent="0.25">
      <c r="A36" s="7">
        <v>33</v>
      </c>
      <c r="B36" s="5">
        <v>100</v>
      </c>
      <c r="C36" s="13" t="s">
        <v>68</v>
      </c>
      <c r="D36" s="4" t="s">
        <v>38</v>
      </c>
      <c r="E36" s="9">
        <v>33.83</v>
      </c>
      <c r="F36" s="10">
        <f t="shared" si="1"/>
        <v>3383</v>
      </c>
    </row>
    <row r="37" spans="1:6" ht="25.5" x14ac:dyDescent="0.25">
      <c r="A37" s="7">
        <v>34</v>
      </c>
      <c r="B37" s="5">
        <v>100</v>
      </c>
      <c r="C37" s="13" t="s">
        <v>68</v>
      </c>
      <c r="D37" s="4" t="s">
        <v>39</v>
      </c>
      <c r="E37" s="9">
        <v>23.12</v>
      </c>
      <c r="F37" s="10">
        <f t="shared" si="1"/>
        <v>2312</v>
      </c>
    </row>
    <row r="38" spans="1:6" ht="25.5" x14ac:dyDescent="0.25">
      <c r="A38" s="7">
        <v>35</v>
      </c>
      <c r="B38" s="5">
        <v>100</v>
      </c>
      <c r="C38" s="13" t="s">
        <v>68</v>
      </c>
      <c r="D38" s="4" t="s">
        <v>40</v>
      </c>
      <c r="E38" s="9">
        <v>32</v>
      </c>
      <c r="F38" s="10">
        <f t="shared" si="1"/>
        <v>3200</v>
      </c>
    </row>
    <row r="39" spans="1:6" ht="38.25" x14ac:dyDescent="0.25">
      <c r="A39" s="7">
        <v>36</v>
      </c>
      <c r="B39" s="5">
        <v>4000</v>
      </c>
      <c r="C39" s="13" t="s">
        <v>68</v>
      </c>
      <c r="D39" s="4" t="s">
        <v>41</v>
      </c>
      <c r="E39" s="9">
        <v>18.77</v>
      </c>
      <c r="F39" s="10">
        <f t="shared" si="1"/>
        <v>75080</v>
      </c>
    </row>
    <row r="40" spans="1:6" ht="38.25" x14ac:dyDescent="0.25">
      <c r="A40" s="7">
        <v>37</v>
      </c>
      <c r="B40" s="5">
        <v>1000</v>
      </c>
      <c r="C40" s="13" t="s">
        <v>68</v>
      </c>
      <c r="D40" s="4" t="s">
        <v>42</v>
      </c>
      <c r="E40" s="9">
        <v>17.989999999999998</v>
      </c>
      <c r="F40" s="10">
        <f t="shared" si="1"/>
        <v>17990</v>
      </c>
    </row>
    <row r="41" spans="1:6" ht="38.25" x14ac:dyDescent="0.25">
      <c r="A41" s="7">
        <v>38</v>
      </c>
      <c r="B41" s="5">
        <v>300</v>
      </c>
      <c r="C41" s="13" t="s">
        <v>68</v>
      </c>
      <c r="D41" s="4" t="s">
        <v>43</v>
      </c>
      <c r="E41" s="9">
        <v>17.55</v>
      </c>
      <c r="F41" s="10">
        <f t="shared" si="1"/>
        <v>5265</v>
      </c>
    </row>
    <row r="42" spans="1:6" x14ac:dyDescent="0.25">
      <c r="A42" s="7">
        <v>39</v>
      </c>
      <c r="B42" s="5">
        <v>12</v>
      </c>
      <c r="C42" s="13" t="s">
        <v>67</v>
      </c>
      <c r="D42" s="4" t="s">
        <v>44</v>
      </c>
      <c r="E42" s="9">
        <v>12.37</v>
      </c>
      <c r="F42" s="10">
        <f t="shared" si="1"/>
        <v>148.44</v>
      </c>
    </row>
    <row r="43" spans="1:6" x14ac:dyDescent="0.25">
      <c r="A43" s="7">
        <v>40</v>
      </c>
      <c r="B43" s="5">
        <v>12</v>
      </c>
      <c r="C43" s="13" t="s">
        <v>67</v>
      </c>
      <c r="D43" s="4" t="s">
        <v>45</v>
      </c>
      <c r="E43" s="9">
        <v>9.3000000000000007</v>
      </c>
      <c r="F43" s="10">
        <f t="shared" si="1"/>
        <v>111.60000000000001</v>
      </c>
    </row>
    <row r="44" spans="1:6" ht="38.25" x14ac:dyDescent="0.25">
      <c r="A44" s="7">
        <v>41</v>
      </c>
      <c r="B44" s="5">
        <v>100</v>
      </c>
      <c r="C44" s="13" t="s">
        <v>67</v>
      </c>
      <c r="D44" s="4" t="s">
        <v>46</v>
      </c>
      <c r="E44" s="9">
        <v>6.85</v>
      </c>
      <c r="F44" s="10">
        <f t="shared" si="1"/>
        <v>685</v>
      </c>
    </row>
    <row r="45" spans="1:6" ht="38.25" x14ac:dyDescent="0.25">
      <c r="A45" s="7">
        <v>42</v>
      </c>
      <c r="B45" s="5">
        <v>100</v>
      </c>
      <c r="C45" s="13" t="s">
        <v>67</v>
      </c>
      <c r="D45" s="4" t="s">
        <v>47</v>
      </c>
      <c r="E45" s="9">
        <v>6.9</v>
      </c>
      <c r="F45" s="10">
        <f t="shared" si="1"/>
        <v>690</v>
      </c>
    </row>
    <row r="46" spans="1:6" ht="25.5" x14ac:dyDescent="0.25">
      <c r="A46" s="7">
        <v>43</v>
      </c>
      <c r="B46" s="5">
        <v>2</v>
      </c>
      <c r="C46" s="13" t="s">
        <v>67</v>
      </c>
      <c r="D46" s="4" t="s">
        <v>48</v>
      </c>
      <c r="E46" s="9">
        <v>15.57</v>
      </c>
      <c r="F46" s="10">
        <f t="shared" si="1"/>
        <v>31.14</v>
      </c>
    </row>
    <row r="47" spans="1:6" ht="25.5" x14ac:dyDescent="0.25">
      <c r="A47" s="7">
        <v>44</v>
      </c>
      <c r="B47" s="5">
        <v>3</v>
      </c>
      <c r="C47" s="13" t="s">
        <v>67</v>
      </c>
      <c r="D47" s="4" t="s">
        <v>49</v>
      </c>
      <c r="E47" s="9">
        <v>15.57</v>
      </c>
      <c r="F47" s="10">
        <f t="shared" si="1"/>
        <v>46.71</v>
      </c>
    </row>
    <row r="48" spans="1:6" ht="25.5" x14ac:dyDescent="0.25">
      <c r="A48" s="7">
        <v>45</v>
      </c>
      <c r="B48" s="5">
        <v>3</v>
      </c>
      <c r="C48" s="13" t="s">
        <v>67</v>
      </c>
      <c r="D48" s="4" t="s">
        <v>50</v>
      </c>
      <c r="E48" s="9">
        <v>15.92</v>
      </c>
      <c r="F48" s="10">
        <f t="shared" si="1"/>
        <v>47.76</v>
      </c>
    </row>
    <row r="49" spans="1:6" ht="25.5" x14ac:dyDescent="0.25">
      <c r="A49" s="7">
        <v>46</v>
      </c>
      <c r="B49" s="5">
        <v>2</v>
      </c>
      <c r="C49" s="13" t="s">
        <v>67</v>
      </c>
      <c r="D49" s="4" t="s">
        <v>51</v>
      </c>
      <c r="E49" s="9">
        <v>15.92</v>
      </c>
      <c r="F49" s="10">
        <f t="shared" si="1"/>
        <v>31.84</v>
      </c>
    </row>
    <row r="50" spans="1:6" ht="25.5" x14ac:dyDescent="0.25">
      <c r="A50" s="7">
        <v>47</v>
      </c>
      <c r="B50" s="5">
        <v>30</v>
      </c>
      <c r="C50" s="13" t="s">
        <v>67</v>
      </c>
      <c r="D50" s="4" t="s">
        <v>52</v>
      </c>
      <c r="E50" s="9">
        <v>6.77</v>
      </c>
      <c r="F50" s="10">
        <f t="shared" si="1"/>
        <v>203.1</v>
      </c>
    </row>
    <row r="51" spans="1:6" ht="25.5" x14ac:dyDescent="0.25">
      <c r="A51" s="7">
        <v>48</v>
      </c>
      <c r="B51" s="5">
        <v>30</v>
      </c>
      <c r="C51" s="13" t="s">
        <v>67</v>
      </c>
      <c r="D51" s="4" t="s">
        <v>53</v>
      </c>
      <c r="E51" s="9">
        <v>10.28</v>
      </c>
      <c r="F51" s="10">
        <f t="shared" si="1"/>
        <v>308.39999999999998</v>
      </c>
    </row>
    <row r="52" spans="1:6" ht="51" x14ac:dyDescent="0.25">
      <c r="A52" s="7">
        <v>49</v>
      </c>
      <c r="B52" s="5">
        <v>30</v>
      </c>
      <c r="C52" s="13" t="s">
        <v>67</v>
      </c>
      <c r="D52" s="4" t="s">
        <v>54</v>
      </c>
      <c r="E52" s="9">
        <v>8.5399999999999991</v>
      </c>
      <c r="F52" s="10">
        <f t="shared" si="1"/>
        <v>256.2</v>
      </c>
    </row>
    <row r="53" spans="1:6" ht="51" x14ac:dyDescent="0.25">
      <c r="A53" s="7">
        <v>50</v>
      </c>
      <c r="B53" s="5">
        <v>30</v>
      </c>
      <c r="C53" s="13" t="s">
        <v>67</v>
      </c>
      <c r="D53" s="4" t="s">
        <v>55</v>
      </c>
      <c r="E53" s="9">
        <v>149.91999999999999</v>
      </c>
      <c r="F53" s="10">
        <f t="shared" si="1"/>
        <v>4497.5999999999995</v>
      </c>
    </row>
    <row r="54" spans="1:6" ht="38.25" x14ac:dyDescent="0.25">
      <c r="A54" s="7">
        <v>51</v>
      </c>
      <c r="B54" s="5">
        <v>30</v>
      </c>
      <c r="C54" s="13" t="s">
        <v>67</v>
      </c>
      <c r="D54" s="4" t="s">
        <v>56</v>
      </c>
      <c r="E54" s="9">
        <v>209.65</v>
      </c>
      <c r="F54" s="10">
        <f t="shared" si="1"/>
        <v>6289.5</v>
      </c>
    </row>
    <row r="55" spans="1:6" ht="38.25" x14ac:dyDescent="0.25">
      <c r="A55" s="7">
        <v>52</v>
      </c>
      <c r="B55" s="5">
        <v>30</v>
      </c>
      <c r="C55" s="13" t="s">
        <v>67</v>
      </c>
      <c r="D55" s="4" t="s">
        <v>57</v>
      </c>
      <c r="E55" s="9">
        <v>73.55</v>
      </c>
      <c r="F55" s="10">
        <f t="shared" si="1"/>
        <v>2206.5</v>
      </c>
    </row>
    <row r="56" spans="1:6" ht="63.75" x14ac:dyDescent="0.25">
      <c r="A56" s="7">
        <v>53</v>
      </c>
      <c r="B56" s="5">
        <v>100</v>
      </c>
      <c r="C56" s="13" t="s">
        <v>70</v>
      </c>
      <c r="D56" s="4" t="s">
        <v>58</v>
      </c>
      <c r="E56" s="9">
        <v>13.9</v>
      </c>
      <c r="F56" s="10">
        <f t="shared" si="1"/>
        <v>1390</v>
      </c>
    </row>
    <row r="57" spans="1:6" ht="63.75" x14ac:dyDescent="0.25">
      <c r="A57" s="7">
        <v>54</v>
      </c>
      <c r="B57" s="5">
        <v>100</v>
      </c>
      <c r="C57" s="13" t="s">
        <v>70</v>
      </c>
      <c r="D57" s="12" t="s">
        <v>59</v>
      </c>
      <c r="E57" s="9">
        <v>19.2</v>
      </c>
      <c r="F57" s="10">
        <f t="shared" si="1"/>
        <v>1920</v>
      </c>
    </row>
    <row r="58" spans="1:6" ht="25.5" x14ac:dyDescent="0.25">
      <c r="A58" s="7">
        <v>55</v>
      </c>
      <c r="B58" s="5">
        <v>200</v>
      </c>
      <c r="C58" s="13" t="s">
        <v>67</v>
      </c>
      <c r="D58" s="4" t="s">
        <v>60</v>
      </c>
      <c r="E58" s="9">
        <v>2.19</v>
      </c>
      <c r="F58" s="10">
        <f t="shared" si="1"/>
        <v>438</v>
      </c>
    </row>
    <row r="59" spans="1:6" ht="25.5" x14ac:dyDescent="0.25">
      <c r="A59" s="7">
        <v>56</v>
      </c>
      <c r="B59" s="5">
        <v>200</v>
      </c>
      <c r="C59" s="13" t="s">
        <v>67</v>
      </c>
      <c r="D59" s="4" t="s">
        <v>61</v>
      </c>
      <c r="E59" s="9">
        <v>0.86</v>
      </c>
      <c r="F59" s="10">
        <f t="shared" si="1"/>
        <v>172</v>
      </c>
    </row>
    <row r="60" spans="1:6" ht="25.5" x14ac:dyDescent="0.25">
      <c r="A60" s="7">
        <v>57</v>
      </c>
      <c r="B60" s="5">
        <v>300</v>
      </c>
      <c r="C60" s="13" t="s">
        <v>67</v>
      </c>
      <c r="D60" s="4" t="s">
        <v>62</v>
      </c>
      <c r="E60" s="9">
        <v>1.18</v>
      </c>
      <c r="F60" s="10">
        <f t="shared" si="1"/>
        <v>354</v>
      </c>
    </row>
    <row r="61" spans="1:6" x14ac:dyDescent="0.25">
      <c r="A61" s="7">
        <v>58</v>
      </c>
      <c r="B61" s="5">
        <v>2000</v>
      </c>
      <c r="C61" s="13" t="s">
        <v>67</v>
      </c>
      <c r="D61" s="4" t="s">
        <v>63</v>
      </c>
      <c r="E61" s="9">
        <v>16.86</v>
      </c>
      <c r="F61" s="10">
        <f t="shared" si="1"/>
        <v>33720</v>
      </c>
    </row>
    <row r="62" spans="1:6" ht="25.5" x14ac:dyDescent="0.25">
      <c r="A62" s="7">
        <v>59</v>
      </c>
      <c r="B62" s="5">
        <v>12</v>
      </c>
      <c r="C62" s="13" t="s">
        <v>67</v>
      </c>
      <c r="D62" s="4" t="s">
        <v>64</v>
      </c>
      <c r="E62" s="9">
        <v>155.16999999999999</v>
      </c>
      <c r="F62" s="10">
        <f t="shared" si="1"/>
        <v>1862.04</v>
      </c>
    </row>
    <row r="63" spans="1:6" ht="25.5" x14ac:dyDescent="0.25">
      <c r="A63" s="7">
        <v>60</v>
      </c>
      <c r="B63" s="5">
        <v>12</v>
      </c>
      <c r="C63" s="13" t="s">
        <v>67</v>
      </c>
      <c r="D63" s="4" t="s">
        <v>65</v>
      </c>
      <c r="E63" s="9">
        <v>201.09</v>
      </c>
      <c r="F63" s="10">
        <f t="shared" si="1"/>
        <v>2413.08</v>
      </c>
    </row>
    <row r="64" spans="1:6" x14ac:dyDescent="0.25">
      <c r="A64" s="17" t="s">
        <v>71</v>
      </c>
      <c r="B64" s="18"/>
      <c r="C64" s="18"/>
      <c r="D64" s="18"/>
      <c r="E64" s="19"/>
      <c r="F64" s="14">
        <f>SUM(F4:F63)</f>
        <v>377245.48000000004</v>
      </c>
    </row>
    <row r="65" spans="2:2" x14ac:dyDescent="0.25">
      <c r="B65" s="3"/>
    </row>
    <row r="66" spans="2:2" x14ac:dyDescent="0.25">
      <c r="B66" s="3"/>
    </row>
  </sheetData>
  <mergeCells count="8">
    <mergeCell ref="F2:F3"/>
    <mergeCell ref="A1:F1"/>
    <mergeCell ref="A64:E64"/>
    <mergeCell ref="A2:A3"/>
    <mergeCell ref="B2:B3"/>
    <mergeCell ref="C2:C3"/>
    <mergeCell ref="D2:D3"/>
    <mergeCell ref="E2:E3"/>
  </mergeCells>
  <dataValidations count="1">
    <dataValidation type="decimal" allowBlank="1" showInputMessage="1" showErrorMessage="1" sqref="B4:B52 B55:B57 B59 B61:B63 B65:B66" xr:uid="{4714DCA9-65FE-49B1-8CB9-B0C56BE0AE39}">
      <formula1>0</formula1>
      <formula2>1000000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cp:lastPrinted>2025-03-29T13:57:53Z</cp:lastPrinted>
  <dcterms:created xsi:type="dcterms:W3CDTF">2015-06-05T18:19:34Z</dcterms:created>
  <dcterms:modified xsi:type="dcterms:W3CDTF">2025-03-31T18:42:38Z</dcterms:modified>
</cp:coreProperties>
</file>